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ama.osama-PC\Desktop\New folder (3)\"/>
    </mc:Choice>
  </mc:AlternateContent>
  <bookViews>
    <workbookView xWindow="0" yWindow="0" windowWidth="24000" windowHeight="9735"/>
  </bookViews>
  <sheets>
    <sheet name="NEW TRACK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2" i="1" l="1"/>
  <c r="BB3" i="1"/>
  <c r="BB4" i="1"/>
  <c r="BB5" i="1"/>
  <c r="AZ2" i="1"/>
  <c r="AZ3" i="1"/>
  <c r="AZ4" i="1"/>
  <c r="AZ5" i="1"/>
  <c r="BA2" i="1"/>
  <c r="BA3" i="1"/>
  <c r="BA4" i="1"/>
  <c r="BA5" i="1"/>
  <c r="AY2" i="1"/>
  <c r="AY3" i="1"/>
  <c r="AY4" i="1"/>
  <c r="AY5" i="1"/>
  <c r="BE5" i="1"/>
  <c r="Q5" i="1"/>
  <c r="Q4" i="1"/>
  <c r="AX4" i="1"/>
  <c r="BE4" i="1"/>
  <c r="AX3" i="1"/>
  <c r="AX2" i="1"/>
  <c r="Q3" i="1"/>
  <c r="BH5" i="1" l="1"/>
  <c r="AX5" i="1"/>
  <c r="BH4" i="1"/>
  <c r="BE3" i="1"/>
  <c r="BH3" i="1"/>
  <c r="Q2" i="1" l="1"/>
  <c r="BH2" i="1" l="1"/>
  <c r="BE2" i="1"/>
</calcChain>
</file>

<file path=xl/sharedStrings.xml><?xml version="1.0" encoding="utf-8"?>
<sst xmlns="http://schemas.openxmlformats.org/spreadsheetml/2006/main" count="64" uniqueCount="64">
  <si>
    <t>S#</t>
  </si>
  <si>
    <t>Department</t>
  </si>
  <si>
    <t>Client</t>
  </si>
  <si>
    <t>Project Name</t>
  </si>
  <si>
    <t>Job Code</t>
  </si>
  <si>
    <t>BL #</t>
  </si>
  <si>
    <t>Custom Clearance Date</t>
  </si>
  <si>
    <t>Delivery Date</t>
  </si>
  <si>
    <t>Date</t>
  </si>
  <si>
    <t>Custom Duty</t>
  </si>
  <si>
    <t>Other Charges</t>
  </si>
  <si>
    <t>Amount (SR)</t>
  </si>
  <si>
    <t>file # without Prefix</t>
  </si>
  <si>
    <t>Date of Last POD</t>
  </si>
  <si>
    <t>Received From Operation date</t>
  </si>
  <si>
    <t>LTR Invoice Date</t>
  </si>
  <si>
    <t>DATE RCV BY IPD</t>
  </si>
  <si>
    <t>Amount</t>
  </si>
  <si>
    <t xml:space="preserve"> Received  Date from Operation</t>
  </si>
  <si>
    <t xml:space="preserve"> Invoice  issue Date</t>
  </si>
  <si>
    <t>Total Amount (SR)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</si>
  <si>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</si>
  <si>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</si>
  <si>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</si>
  <si>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Date of Recived</t>
  </si>
  <si>
    <t>Balance Amount</t>
  </si>
  <si>
    <t>Days</t>
  </si>
  <si>
    <t>Status ( Cleared / Blank)</t>
  </si>
  <si>
    <t>SENDING DATE</t>
  </si>
  <si>
    <t>LTR DTSI#</t>
  </si>
  <si>
    <t xml:space="preserve">LFP Invoice # </t>
  </si>
  <si>
    <t>LHL Invoice #</t>
  </si>
  <si>
    <t>FILE #</t>
  </si>
  <si>
    <t>Coordinator Name</t>
  </si>
  <si>
    <t>Complete File Reveived date from Operation</t>
  </si>
  <si>
    <t>Invoice to IPD Received date</t>
  </si>
  <si>
    <t>Delivery / Clearance to completed file receiving</t>
  </si>
  <si>
    <t>Raise invoice from date of receiving complete file</t>
  </si>
  <si>
    <t>Invoice team to deliver to IPD</t>
  </si>
  <si>
    <t>Delivery to completed file receiving</t>
  </si>
  <si>
    <t>Last date of Clearance / Delivery</t>
  </si>
  <si>
    <t>Last Invoice received Date</t>
  </si>
  <si>
    <t>days taken by IPD To raise invoice</t>
  </si>
  <si>
    <t>days to submit to Clients</t>
  </si>
  <si>
    <t>Over All Days from Clearance \ Delivary to Send Master Invoice to Client</t>
  </si>
  <si>
    <t>Difference of IPD-CFC-MTR-MHL</t>
  </si>
  <si>
    <t>Raise invoice from date of receiving complete file2</t>
  </si>
  <si>
    <t>Invoice team to deliver to IPD3</t>
  </si>
  <si>
    <t>file # without Prefix4</t>
  </si>
  <si>
    <t>Date of last POD5</t>
  </si>
  <si>
    <t xml:space="preserve"> Invoice  issue Date6</t>
  </si>
  <si>
    <t>Invoice to IPD Received Date7</t>
  </si>
  <si>
    <t>Delivery to completed file receiving8</t>
  </si>
  <si>
    <t>Raise invoice from date of receiving complete file9</t>
  </si>
  <si>
    <t>Invoice team to deliver to IPD10</t>
  </si>
  <si>
    <t>Amount11</t>
  </si>
  <si>
    <t>Total LFP SR</t>
  </si>
  <si>
    <t>LTR Transportation in SR</t>
  </si>
  <si>
    <t>LHL Transportation in SR</t>
  </si>
  <si>
    <t>LFP (Q&amp;AU)</t>
  </si>
  <si>
    <t>LTR(AA&amp;AV)</t>
  </si>
  <si>
    <t>LHL(AK&amp;AW</t>
  </si>
  <si>
    <t>AMOUNT(AX&amp;</t>
  </si>
  <si>
    <t>DIFFRENCE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</si>
</sst>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  <numFmt numFmtId="168" formatCode="dd\-mmm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75">
    <xf numFmtId="0" fontId="0" fillId="0" borderId="0" xfId="0"/>
    <xf numFmtId="0" fontId="0" fillId="0" borderId="2" xfId="0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16" fontId="0" fillId="9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16" fontId="0" fillId="12" borderId="2" xfId="0" applyNumberFormat="1" applyFill="1" applyBorder="1" applyAlignment="1">
      <alignment horizontal="center" vertical="center"/>
    </xf>
    <xf numFmtId="0" fontId="3" fillId="0" borderId="3" xfId="3" applyFont="1" applyBorder="1" applyAlignment="1" applyProtection="1">
      <alignment horizontal="center" vertical="center"/>
      <protection locked="0"/>
    </xf>
    <xf numFmtId="0" fontId="3" fillId="5" borderId="4" xfId="3" applyFont="1" applyFill="1" applyBorder="1" applyAlignment="1" applyProtection="1">
      <alignment horizontal="center" vertical="center" wrapText="1"/>
      <protection locked="0"/>
    </xf>
    <xf numFmtId="0" fontId="4" fillId="5" borderId="4" xfId="3" applyFont="1" applyFill="1" applyBorder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 applyProtection="1">
      <alignment horizontal="center" vertical="center" wrapText="1"/>
      <protection locked="0"/>
    </xf>
    <xf numFmtId="0" fontId="3" fillId="4" borderId="4" xfId="4" applyNumberFormat="1" applyFont="1" applyFill="1" applyBorder="1" applyAlignment="1" applyProtection="1">
      <alignment horizontal="center" vertical="center" wrapText="1"/>
      <protection locked="0"/>
    </xf>
    <xf numFmtId="2" fontId="3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3" applyFont="1" applyFill="1" applyBorder="1" applyAlignment="1" applyProtection="1">
      <alignment horizontal="center" vertical="center" wrapText="1"/>
      <protection locked="0"/>
    </xf>
    <xf numFmtId="0" fontId="3" fillId="6" borderId="5" xfId="4" applyNumberFormat="1" applyFont="1" applyFill="1" applyBorder="1" applyAlignment="1" applyProtection="1">
      <alignment horizontal="center" vertical="center" wrapText="1"/>
      <protection locked="0"/>
    </xf>
    <xf numFmtId="4" fontId="3" fillId="6" borderId="4" xfId="3" applyNumberFormat="1" applyFont="1" applyFill="1" applyBorder="1" applyAlignment="1" applyProtection="1">
      <alignment horizontal="center" vertical="center" wrapText="1"/>
      <protection locked="0"/>
    </xf>
    <xf numFmtId="1" fontId="3" fillId="6" borderId="4" xfId="3" applyNumberFormat="1" applyFont="1" applyFill="1" applyBorder="1" applyAlignment="1" applyProtection="1">
      <alignment horizontal="center" vertical="center"/>
      <protection locked="0"/>
    </xf>
    <xf numFmtId="0" fontId="3" fillId="6" borderId="4" xfId="4" applyNumberFormat="1" applyFont="1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16" fontId="0" fillId="10" borderId="2" xfId="0" applyNumberForma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/>
    <xf numFmtId="0" fontId="7" fillId="6" borderId="4" xfId="3" applyFont="1" applyFill="1" applyBorder="1" applyAlignment="1" applyProtection="1">
      <alignment horizontal="center" vertical="center" wrapText="1"/>
      <protection locked="0"/>
    </xf>
    <xf numFmtId="0" fontId="3" fillId="6" borderId="4" xfId="3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4" fillId="8" borderId="2" xfId="3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167" fontId="8" fillId="0" borderId="2" xfId="5" applyNumberFormat="1" applyFont="1" applyBorder="1" applyAlignment="1" applyProtection="1">
      <alignment horizontal="center" vertical="center"/>
      <protection hidden="1"/>
    </xf>
    <xf numFmtId="43" fontId="2" fillId="0" borderId="2" xfId="5" applyNumberFormat="1" applyFont="1" applyBorder="1" applyAlignment="1" applyProtection="1">
      <alignment horizontal="center" vertical="center"/>
      <protection hidden="1"/>
    </xf>
    <xf numFmtId="2" fontId="8" fillId="0" borderId="2" xfId="5" applyNumberFormat="1" applyFont="1" applyBorder="1" applyAlignment="1" applyProtection="1">
      <alignment horizontal="center" vertical="center"/>
      <protection hidden="1"/>
    </xf>
    <xf numFmtId="0" fontId="2" fillId="0" borderId="2" xfId="5" applyBorder="1" applyAlignment="1" applyProtection="1">
      <alignment horizontal="center" vertical="center"/>
      <protection hidden="1"/>
    </xf>
    <xf numFmtId="2" fontId="2" fillId="0" borderId="2" xfId="5" applyNumberFormat="1" applyBorder="1" applyAlignment="1" applyProtection="1">
      <alignment horizontal="center" vertical="center"/>
      <protection hidden="1"/>
    </xf>
    <xf numFmtId="2" fontId="0" fillId="3" borderId="2" xfId="0" applyNumberFormat="1" applyFill="1" applyBorder="1" applyAlignment="1">
      <alignment horizontal="center" vertical="center"/>
    </xf>
    <xf numFmtId="2" fontId="3" fillId="7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7" borderId="4" xfId="3" applyFont="1" applyFill="1" applyBorder="1" applyAlignment="1" applyProtection="1">
      <alignment horizontal="center" vertical="center" wrapText="1"/>
      <protection locked="0"/>
    </xf>
    <xf numFmtId="0" fontId="3" fillId="7" borderId="4" xfId="4" applyNumberFormat="1" applyFont="1" applyFill="1" applyBorder="1" applyAlignment="1" applyProtection="1">
      <alignment horizontal="center" vertical="center" wrapText="1"/>
      <protection locked="0"/>
    </xf>
    <xf numFmtId="166" fontId="10" fillId="6" borderId="4" xfId="1" applyNumberFormat="1" applyFont="1" applyFill="1" applyBorder="1" applyAlignment="1" applyProtection="1">
      <alignment horizontal="center" vertical="center" wrapText="1"/>
      <protection locked="0"/>
    </xf>
    <xf numFmtId="16" fontId="0" fillId="0" borderId="2" xfId="0" applyNumberFormat="1" applyBorder="1"/>
    <xf numFmtId="16" fontId="0" fillId="13" borderId="2" xfId="0" applyNumberFormat="1" applyFill="1" applyBorder="1" applyAlignment="1">
      <alignment horizontal="center" vertical="center"/>
    </xf>
    <xf numFmtId="16" fontId="0" fillId="11" borderId="2" xfId="0" applyNumberFormat="1" applyFill="1" applyBorder="1" applyAlignment="1">
      <alignment horizontal="center" vertical="center"/>
    </xf>
    <xf numFmtId="0" fontId="3" fillId="15" borderId="4" xfId="3" applyFont="1" applyFill="1" applyBorder="1" applyAlignment="1" applyProtection="1">
      <alignment horizontal="center" vertical="center" wrapText="1"/>
      <protection locked="0"/>
    </xf>
    <xf numFmtId="0" fontId="3" fillId="4" borderId="4" xfId="3" applyFont="1" applyFill="1" applyBorder="1" applyAlignment="1" applyProtection="1">
      <alignment horizontal="center" vertical="center" wrapText="1"/>
      <protection locked="0"/>
    </xf>
    <xf numFmtId="2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16" borderId="4" xfId="3" applyNumberFormat="1" applyFont="1" applyFill="1" applyBorder="1" applyAlignment="1" applyProtection="1">
      <alignment horizontal="center" vertical="center"/>
      <protection locked="0"/>
    </xf>
    <xf numFmtId="164" fontId="3" fillId="16" borderId="4" xfId="4" applyNumberFormat="1" applyFont="1" applyFill="1" applyBorder="1" applyAlignment="1" applyProtection="1">
      <alignment horizontal="center" vertical="center"/>
      <protection locked="0"/>
    </xf>
    <xf numFmtId="0" fontId="3" fillId="16" borderId="4" xfId="4" applyNumberFormat="1" applyFont="1" applyFill="1" applyBorder="1" applyAlignment="1" applyProtection="1">
      <alignment horizontal="center" vertical="center" wrapText="1"/>
      <protection locked="0"/>
    </xf>
    <xf numFmtId="43" fontId="3" fillId="16" borderId="4" xfId="4" applyFont="1" applyFill="1" applyBorder="1" applyAlignment="1" applyProtection="1">
      <alignment horizontal="center" vertical="center" wrapText="1"/>
      <protection locked="0"/>
    </xf>
    <xf numFmtId="166" fontId="10" fillId="16" borderId="4" xfId="1" applyNumberFormat="1" applyFont="1" applyFill="1" applyBorder="1" applyAlignment="1" applyProtection="1">
      <alignment horizontal="center" vertical="center" wrapText="1"/>
      <protection locked="0"/>
    </xf>
    <xf numFmtId="43" fontId="7" fillId="16" borderId="4" xfId="4" applyFont="1" applyFill="1" applyBorder="1" applyAlignment="1" applyProtection="1">
      <alignment horizontal="center" vertical="center" wrapText="1"/>
      <protection locked="0"/>
    </xf>
    <xf numFmtId="165" fontId="3" fillId="16" borderId="4" xfId="2" applyNumberFormat="1" applyFont="1" applyFill="1" applyBorder="1" applyAlignment="1" applyProtection="1">
      <alignment horizontal="center" vertical="center"/>
      <protection locked="0"/>
    </xf>
    <xf numFmtId="166" fontId="7" fillId="17" borderId="4" xfId="1" applyNumberFormat="1" applyFont="1" applyFill="1" applyBorder="1" applyAlignment="1" applyProtection="1">
      <alignment horizontal="center" vertical="center" wrapText="1"/>
      <protection locked="0"/>
    </xf>
    <xf numFmtId="2" fontId="8" fillId="17" borderId="2" xfId="5" applyNumberFormat="1" applyFont="1" applyFill="1" applyBorder="1" applyAlignment="1" applyProtection="1">
      <alignment horizontal="center" vertical="center"/>
      <protection hidden="1"/>
    </xf>
    <xf numFmtId="0" fontId="0" fillId="17" borderId="0" xfId="0" applyFill="1"/>
    <xf numFmtId="2" fontId="8" fillId="0" borderId="2" xfId="5" applyNumberFormat="1" applyFont="1" applyFill="1" applyBorder="1" applyAlignment="1" applyProtection="1">
      <alignment horizontal="center" vertical="center"/>
      <protection hidden="1"/>
    </xf>
    <xf numFmtId="168" fontId="0" fillId="0" borderId="2" xfId="0" applyNumberFormat="1" applyBorder="1" applyAlignment="1">
      <alignment horizontal="center" vertical="center"/>
    </xf>
    <xf numFmtId="168" fontId="0" fillId="2" borderId="2" xfId="0" applyNumberFormat="1" applyFill="1" applyBorder="1" applyAlignment="1">
      <alignment horizontal="center" vertical="center"/>
    </xf>
    <xf numFmtId="168" fontId="0" fillId="9" borderId="2" xfId="0" applyNumberFormat="1" applyFill="1" applyBorder="1" applyAlignment="1">
      <alignment horizontal="center" vertical="center"/>
    </xf>
    <xf numFmtId="168" fontId="0" fillId="10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7" fontId="8" fillId="0" borderId="2" xfId="5" applyNumberFormat="1" applyFont="1" applyFill="1" applyBorder="1" applyAlignment="1" applyProtection="1">
      <alignment horizontal="center" vertical="center"/>
      <protection hidden="1"/>
    </xf>
    <xf numFmtId="43" fontId="2" fillId="0" borderId="2" xfId="5" applyNumberFormat="1" applyFont="1" applyFill="1" applyBorder="1" applyAlignment="1" applyProtection="1">
      <alignment horizontal="center" vertical="center"/>
      <protection hidden="1"/>
    </xf>
    <xf numFmtId="2" fontId="2" fillId="0" borderId="2" xfId="5" applyNumberFormat="1" applyFill="1" applyBorder="1" applyAlignment="1" applyProtection="1">
      <alignment horizontal="center" vertical="center"/>
      <protection hidden="1"/>
    </xf>
    <xf numFmtId="168" fontId="0" fillId="12" borderId="2" xfId="0" applyNumberFormat="1" applyFill="1" applyBorder="1" applyAlignment="1">
      <alignment horizontal="center" vertical="center"/>
    </xf>
    <xf numFmtId="2" fontId="8" fillId="17" borderId="2" xfId="5" applyNumberFormat="1" applyFont="1" applyFill="1" applyBorder="1" applyAlignment="1" applyProtection="1">
      <alignment horizontal="center" vertical="center"/>
      <protection locked="0" hidden="1"/>
    </xf>
    <xf numFmtId="166" fontId="10" fillId="17" borderId="4" xfId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74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(* #,##0.00_);_(* \(#,##0.00\);_(* &quot;-&quot;??_);_(@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7" formatCode="0.00_);[Red]\(0.0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[$-409]d\-mmm\-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2DCDB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C5D9F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C5D9F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C5D9F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dd\-m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L5" totalsRowShown="0" headerRowDxfId="66" headerRowBorderDxfId="65" tableBorderDxfId="64" totalsRowBorderDxfId="63" headerRowCellStyle="Comma 2">
  <autoFilter ref="A1:BL5"/>
  <tableColumns count="64">
    <tableColumn id="1" name="S#" dataDxfId="62"/>
    <tableColumn id="2" name="FILE #" dataDxfId="61"/>
    <tableColumn id="3" name="Department" dataDxfId="60" dataCellStyle="Normal 2"/>
    <tableColumn id="4" name="Client" dataDxfId="59"/>
    <tableColumn id="5" name="Project Name" dataDxfId="58"/>
    <tableColumn id="6" name="Job Code" dataDxfId="57"/>
    <tableColumn id="7" name="Coordinator Name" dataDxfId="56"/>
    <tableColumn id="8" name="BL #" dataDxfId="55"/>
    <tableColumn id="9" name="Custom Clearance Date" dataDxfId="54"/>
    <tableColumn id="10" name="Delivery Date" dataDxfId="53"/>
    <tableColumn id="11" name="LFP Invoice # " dataDxfId="52"/>
    <tableColumn id="12" name="Complete File Reveived date from Operation" dataDxfId="51"/>
    <tableColumn id="13" name=" Invoice  issue Date" dataDxfId="50"/>
    <tableColumn id="14" name="Invoice to IPD Received date" dataDxfId="49"/>
    <tableColumn id="15" name="Custom Duty" dataDxfId="48"/>
    <tableColumn id="16" name="Other Charges" dataDxfId="47"/>
    <tableColumn id="17" name="Amount (SR)" dataDxfId="46">
      <calculatedColumnFormula>Table1[Custom Duty]+Table1[Other Charges]</calculatedColumnFormula>
    </tableColumn>
    <tableColumn id="18" name="Delivery / Clearance to completed file receiving" dataDxfId="45"/>
    <tableColumn id="19" name="Raise invoice from date of receiving complete file" dataDxfId="44"/>
    <tableColumn id="20" name="Invoice team to deliver to IPD" dataDxfId="43"/>
    <tableColumn id="21" name="LTR DTSI#" dataDxfId="42"/>
    <tableColumn id="22" name="file # without Prefix" dataDxfId="41"/>
    <tableColumn id="23" name="Date of Last POD" dataDxfId="40"/>
    <tableColumn id="24" name="Received From Operation date" dataDxfId="39"/>
    <tableColumn id="25" name="LTR Invoice Date" dataDxfId="38"/>
    <tableColumn id="26" name="DATE RCV BY IPD" dataDxfId="37"/>
    <tableColumn id="27" name="Amount" dataDxfId="36"/>
    <tableColumn id="28" name="Delivery to completed file receiving" dataDxfId="35"/>
    <tableColumn id="29" name="Raise invoice from date of receiving complete file2" dataDxfId="34"/>
    <tableColumn id="30" name="Invoice team to deliver to IPD3" dataDxfId="33"/>
    <tableColumn id="31" name="LHL Invoice #" dataDxfId="32"/>
    <tableColumn id="32" name="file # without Prefix4" dataDxfId="31"/>
    <tableColumn id="33" name="Date of last POD5" dataDxfId="30"/>
    <tableColumn id="34" name=" Received  Date from Operation" dataDxfId="29"/>
    <tableColumn id="35" name=" Invoice  issue Date6" dataDxfId="28"/>
    <tableColumn id="36" name="Invoice to IPD Received Date7" dataDxfId="27"/>
    <tableColumn id="37" name="Total Amount (SR)" dataDxfId="26"/>
    <tableColumn id="38" name="Delivery to completed file receiving8" dataDxfId="25"/>
    <tableColumn id="39" name="Raise invoice from date of receiving complete file9" dataDxfId="24"/>
    <tableColumn id="40" name="Invoice team to deliver to IPD10" dataDxfId="23"/>
    <tableColumn id="41" name="IPD Invoice  #" dataDxfId="22"/>
    <tableColumn id="42" name="Date" dataDxfId="21"/>
    <tableColumn id="43" name="Total # of invoices" dataDxfId="20"/>
    <tableColumn id="44" name="Last date of Clearance / Delivery" dataDxfId="19"/>
    <tableColumn id="45" name="Last Invoice received Date" dataDxfId="18"/>
    <tableColumn id="46" name="custom clearance charges in SR" dataDxfId="17"/>
    <tableColumn id="62" name="Total LFP SR" dataDxfId="16"/>
    <tableColumn id="47" name="LTR Transportation in SR" dataDxfId="15" dataCellStyle="Normal_november 2010"/>
    <tableColumn id="48" name="LHL Transportation in SR"/>
    <tableColumn id="50" name="Amount11" dataDxfId="14" dataCellStyle="Normal_november 2010">
      <calculatedColumnFormula>Table1[[#This Row],[LHL Transportation in SR]]+Table1[[#This Row],[LTR Transportation in SR]]+Table1[[#This Row],[Total LFP SR]]+Table1[[#This Row],[custom clearance charges in SR]]</calculatedColumnFormula>
    </tableColumn>
    <tableColumn id="51" name="LFP (Q&amp;AU)" dataDxfId="13" dataCellStyle="Normal_november 2010">
      <calculatedColumnFormula>IF(Table1[[#This Row],[Amount (SR)]]=Table1[[#This Row],[Total LFP SR]],"Zero",Table1[[#This Row],[Total LFP SR]]-Table1[[#This Row],[Amount (SR)]])</calculatedColumnFormula>
    </tableColumn>
    <tableColumn id="49" name="LTR(AA&amp;AV)" dataDxfId="12" dataCellStyle="Normal_november 2010">
      <calculatedColumnFormula>IF(Table1[[#This Row],[Amount]]=Table1[[#This Row],[LTR Transportation in SR]],"Zero",Table1[[#This Row],[LTR Transportation in SR]]-Table1[[#This Row],[Amount]])</calculatedColumnFormula>
    </tableColumn>
    <tableColumn id="63" name="LHL(AK&amp;AW" dataDxfId="11" dataCellStyle="Normal_november 2010">
      <calculatedColumnFormula>IF(Table1[[#This Row],[Total Amount (SR)]]=Table1[[#This Row],[LHL Transportation in SR]],"Zero",Table1[[#This Row],[LHL Transportation in SR]]-Table1[[#This Row],[Total Amount (SR)]])</calculatedColumnFormula>
    </tableColumn>
    <tableColumn id="64" name="DIFFRENCE AMOUNT" dataDxfId="10" dataCellStyle="Normal_november 2010">
      <calculatedColumnFormula>IF((Q2+A2+A2)=AX2,"zero",AX2-(Q2+A2+A2))</calculatedColumnFormula>
    </tableColumn>
    <tableColumn id="52" name="AMOUNT(AX&amp;" dataDxfId="9"/>
    <tableColumn id="53" name="Date of Recived" dataDxfId="8"/>
    <tableColumn id="54" name="Balance Amount" dataDxfId="7" dataCellStyle="Normal_november 2010">
      <calculatedColumnFormula>AY2</calculatedColumnFormula>
    </tableColumn>
    <tableColumn id="55" name="Days" dataDxfId="6"/>
    <tableColumn id="56" name="Status ( Cleared / Blank)" dataDxfId="5"/>
    <tableColumn id="57" name="Difference of IPD-CFC-MTR-MHL" dataDxfId="4">
      <calculatedColumnFormula>+AY2-(Q2+AA2+AK2)</calculatedColumnFormula>
    </tableColumn>
    <tableColumn id="58" name="SENDING DATE" dataDxfId="3"/>
    <tableColumn id="59" name="days taken by IPD To raise invoice" dataDxfId="2"/>
    <tableColumn id="60" name="days to submit to Clients" dataDxfId="1"/>
    <tableColumn id="61" name="Over All Days from Clearance \ Delivary to Send Master Invoice to Cli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"/>
  <sheetViews>
    <sheetView tabSelected="1" topLeftCell="AS1" workbookViewId="0">
      <selection activeCell="AY2" sqref="AY2"/>
    </sheetView>
  </sheetViews>
  <sheetFormatPr defaultRowHeight="15" x14ac:dyDescent="0.25"/>
  <cols>
    <col min="1" max="2" width="9.140625" customWidth="1"/>
    <col min="3" max="3" width="10.42578125" customWidth="1"/>
    <col min="4" max="4" width="27.5703125" bestFit="1" customWidth="1"/>
    <col min="5" max="5" width="12" customWidth="1"/>
    <col min="6" max="6" width="9.140625" customWidth="1"/>
    <col min="7" max="7" width="15.28515625" customWidth="1"/>
    <col min="8" max="8" width="15.5703125" customWidth="1"/>
    <col min="9" max="9" width="18.85546875" customWidth="1"/>
    <col min="10" max="10" width="12" customWidth="1"/>
    <col min="11" max="11" width="12.42578125" customWidth="1"/>
    <col min="12" max="12" width="32.42578125" customWidth="1"/>
    <col min="13" max="13" width="15.7109375" customWidth="1"/>
    <col min="14" max="14" width="21.5703125" customWidth="1"/>
    <col min="15" max="15" width="11.5703125" customWidth="1"/>
    <col min="16" max="16" width="13.140625" customWidth="1"/>
    <col min="17" max="17" width="11.5703125" bestFit="1" customWidth="1"/>
    <col min="18" max="18" width="34.85546875" customWidth="1"/>
    <col min="19" max="19" width="35.85546875" customWidth="1"/>
    <col min="20" max="20" width="22.42578125" customWidth="1"/>
    <col min="21" max="21" width="22.85546875" bestFit="1" customWidth="1"/>
    <col min="22" max="22" width="16.28515625" customWidth="1"/>
    <col min="23" max="23" width="14.5703125" customWidth="1"/>
    <col min="24" max="24" width="23.140625" customWidth="1"/>
    <col min="25" max="25" width="14.42578125" customWidth="1"/>
    <col min="26" max="26" width="16.140625" customWidth="1"/>
    <col min="27" max="27" width="10.5703125" bestFit="1" customWidth="1"/>
    <col min="28" max="28" width="26.5703125" customWidth="1"/>
    <col min="29" max="29" width="36.7109375" customWidth="1"/>
    <col min="30" max="30" width="23.28515625" customWidth="1"/>
    <col min="31" max="31" width="12.28515625" customWidth="1"/>
    <col min="32" max="32" width="17.140625" customWidth="1"/>
    <col min="33" max="33" width="15" customWidth="1"/>
    <col min="34" max="34" width="23.85546875" customWidth="1"/>
    <col min="35" max="35" width="16.5703125" customWidth="1"/>
    <col min="36" max="36" width="22.85546875" customWidth="1"/>
    <col min="37" max="37" width="15.42578125" customWidth="1"/>
    <col min="38" max="38" width="27.42578125" customWidth="1"/>
    <col min="39" max="39" width="36.7109375" customWidth="1"/>
    <col min="40" max="40" width="24.140625" customWidth="1"/>
    <col min="41" max="41" width="34" bestFit="1" customWidth="1"/>
    <col min="43" max="43" width="15" customWidth="1"/>
    <col min="44" max="44" width="24.85546875" customWidth="1"/>
    <col min="45" max="45" width="20.42578125" customWidth="1"/>
    <col min="46" max="47" width="25.42578125" customWidth="1"/>
    <col min="48" max="49" width="21.85546875" customWidth="1"/>
    <col min="50" max="50" width="12.85546875" bestFit="1" customWidth="1"/>
    <col min="51" max="53" width="16.42578125" style="62" customWidth="1"/>
    <col min="54" max="54" width="16.42578125" customWidth="1"/>
    <col min="55" max="55" width="14.42578125" customWidth="1"/>
    <col min="56" max="56" width="13.140625" customWidth="1"/>
    <col min="57" max="57" width="14" customWidth="1"/>
    <col min="58" max="58" width="12.28515625" customWidth="1"/>
    <col min="59" max="59" width="19.7109375" customWidth="1"/>
    <col min="60" max="60" width="26.28515625" customWidth="1"/>
    <col min="61" max="61" width="14.140625" customWidth="1"/>
    <col min="62" max="62" width="26" customWidth="1"/>
    <col min="63" max="63" width="19.42578125" customWidth="1"/>
    <col min="64" max="64" width="52.42578125" customWidth="1"/>
  </cols>
  <sheetData>
    <row r="1" spans="1:64" ht="25.5" x14ac:dyDescent="0.25">
      <c r="A1" s="9" t="s">
        <v>0</v>
      </c>
      <c r="B1" s="10" t="s">
        <v>32</v>
      </c>
      <c r="C1" s="11" t="s">
        <v>1</v>
      </c>
      <c r="D1" s="10" t="s">
        <v>2</v>
      </c>
      <c r="E1" s="48" t="s">
        <v>3</v>
      </c>
      <c r="F1" s="48" t="s">
        <v>4</v>
      </c>
      <c r="G1" s="48" t="s">
        <v>33</v>
      </c>
      <c r="H1" s="48" t="s">
        <v>5</v>
      </c>
      <c r="I1" s="48" t="s">
        <v>6</v>
      </c>
      <c r="J1" s="48" t="s">
        <v>7</v>
      </c>
      <c r="K1" s="12" t="s">
        <v>30</v>
      </c>
      <c r="L1" s="12" t="s">
        <v>34</v>
      </c>
      <c r="M1" s="12" t="s">
        <v>19</v>
      </c>
      <c r="N1" s="12" t="s">
        <v>35</v>
      </c>
      <c r="O1" s="50" t="s">
        <v>9</v>
      </c>
      <c r="P1" s="51" t="s">
        <v>10</v>
      </c>
      <c r="Q1" s="52" t="s">
        <v>11</v>
      </c>
      <c r="R1" s="41" t="s">
        <v>36</v>
      </c>
      <c r="S1" s="41" t="s">
        <v>37</v>
      </c>
      <c r="T1" s="41" t="s">
        <v>38</v>
      </c>
      <c r="U1" s="13" t="s">
        <v>29</v>
      </c>
      <c r="V1" s="49" t="s">
        <v>12</v>
      </c>
      <c r="W1" s="14" t="s">
        <v>13</v>
      </c>
      <c r="X1" s="14" t="s">
        <v>14</v>
      </c>
      <c r="Y1" s="14" t="s">
        <v>15</v>
      </c>
      <c r="Z1" s="14" t="s">
        <v>16</v>
      </c>
      <c r="AA1" s="14" t="s">
        <v>17</v>
      </c>
      <c r="AB1" s="41" t="s">
        <v>39</v>
      </c>
      <c r="AC1" s="41" t="s">
        <v>46</v>
      </c>
      <c r="AD1" s="41" t="s">
        <v>47</v>
      </c>
      <c r="AE1" s="15" t="s">
        <v>31</v>
      </c>
      <c r="AF1" s="15" t="s">
        <v>48</v>
      </c>
      <c r="AG1" s="15" t="s">
        <v>49</v>
      </c>
      <c r="AH1" s="15" t="s">
        <v>18</v>
      </c>
      <c r="AI1" s="15" t="s">
        <v>50</v>
      </c>
      <c r="AJ1" s="15" t="s">
        <v>51</v>
      </c>
      <c r="AK1" s="15" t="s">
        <v>20</v>
      </c>
      <c r="AL1" s="42" t="s">
        <v>52</v>
      </c>
      <c r="AM1" s="42" t="s">
        <v>53</v>
      </c>
      <c r="AN1" s="42" t="s">
        <v>54</v>
      </c>
      <c r="AO1" s="53" t="s">
        <v>21</v>
      </c>
      <c r="AP1" s="54" t="s">
        <v>8</v>
      </c>
      <c r="AQ1" s="55" t="s">
        <v>22</v>
      </c>
      <c r="AR1" s="43" t="s">
        <v>40</v>
      </c>
      <c r="AS1" s="43" t="s">
        <v>41</v>
      </c>
      <c r="AT1" s="56" t="s">
        <v>23</v>
      </c>
      <c r="AU1" s="57" t="s">
        <v>56</v>
      </c>
      <c r="AV1" s="58" t="s">
        <v>57</v>
      </c>
      <c r="AW1" t="s">
        <v>58</v>
      </c>
      <c r="AX1" s="59" t="s">
        <v>55</v>
      </c>
      <c r="AY1" s="60" t="s">
        <v>59</v>
      </c>
      <c r="AZ1" s="74" t="s">
        <v>60</v>
      </c>
      <c r="BA1" s="74" t="s">
        <v>61</v>
      </c>
      <c r="BB1" s="44" t="s">
        <v>63</v>
      </c>
      <c r="BC1" s="17" t="s">
        <v>62</v>
      </c>
      <c r="BD1" s="17" t="s">
        <v>24</v>
      </c>
      <c r="BE1" s="17" t="s">
        <v>25</v>
      </c>
      <c r="BF1" s="18" t="s">
        <v>26</v>
      </c>
      <c r="BG1" s="30" t="s">
        <v>27</v>
      </c>
      <c r="BH1" s="31" t="s">
        <v>45</v>
      </c>
      <c r="BI1" s="19" t="s">
        <v>28</v>
      </c>
      <c r="BJ1" s="19" t="s">
        <v>42</v>
      </c>
      <c r="BK1" s="19" t="s">
        <v>43</v>
      </c>
      <c r="BL1" s="16" t="s">
        <v>44</v>
      </c>
    </row>
    <row r="2" spans="1:64" x14ac:dyDescent="0.25">
      <c r="A2" s="32">
        <v>1</v>
      </c>
      <c r="B2" s="20"/>
      <c r="C2" s="33"/>
      <c r="D2" s="1"/>
      <c r="E2" s="1"/>
      <c r="F2" s="1"/>
      <c r="G2" s="1"/>
      <c r="H2" s="1"/>
      <c r="I2" s="2"/>
      <c r="J2" s="2"/>
      <c r="K2" s="3"/>
      <c r="L2" s="3"/>
      <c r="M2" s="4"/>
      <c r="N2" s="5"/>
      <c r="O2" s="22">
        <v>100</v>
      </c>
      <c r="P2" s="23">
        <v>150</v>
      </c>
      <c r="Q2" s="23">
        <f>Table1[Custom Duty]+Table1[Other Charges]</f>
        <v>250</v>
      </c>
      <c r="R2" s="34"/>
      <c r="S2" s="34"/>
      <c r="T2" s="34"/>
      <c r="U2" s="24">
        <v>232323</v>
      </c>
      <c r="V2" s="34"/>
      <c r="W2" s="45">
        <v>42464</v>
      </c>
      <c r="X2" s="45">
        <v>42464</v>
      </c>
      <c r="Y2" s="25">
        <v>42465</v>
      </c>
      <c r="Z2" s="25">
        <v>42465</v>
      </c>
      <c r="AA2" s="1">
        <v>200</v>
      </c>
      <c r="AB2" s="34"/>
      <c r="AC2" s="34"/>
      <c r="AD2" s="34"/>
      <c r="AE2" s="6">
        <v>454545</v>
      </c>
      <c r="AF2" s="34"/>
      <c r="AG2" s="45">
        <v>42495</v>
      </c>
      <c r="AH2" s="45">
        <v>42496</v>
      </c>
      <c r="AI2" s="46">
        <v>42495</v>
      </c>
      <c r="AJ2" s="47">
        <v>42495</v>
      </c>
      <c r="AK2" s="1">
        <v>500</v>
      </c>
      <c r="AL2" s="34"/>
      <c r="AM2" s="34"/>
      <c r="AN2" s="34"/>
      <c r="AO2" s="7"/>
      <c r="AP2" s="2">
        <v>42556</v>
      </c>
      <c r="AQ2" s="1">
        <v>3</v>
      </c>
      <c r="AR2" s="34"/>
      <c r="AS2" s="34"/>
      <c r="AT2" s="3">
        <v>300</v>
      </c>
      <c r="AU2" s="3">
        <v>250</v>
      </c>
      <c r="AV2" s="35">
        <v>200</v>
      </c>
      <c r="AW2">
        <v>500</v>
      </c>
      <c r="AX2" s="36">
        <f>Table1[[#This Row],[LHL Transportation in SR]]+Table1[[#This Row],[LTR Transportation in SR]]+Table1[[#This Row],[Total LFP SR]]+Table1[[#This Row],[custom clearance charges in SR]]</f>
        <v>1250</v>
      </c>
      <c r="AY2" s="73" t="str">
        <f>IF(Table1[[#This Row],[Amount (SR)]]=Table1[[#This Row],[Total LFP SR]],"Zero",Table1[[#This Row],[Total LFP SR]]-Table1[[#This Row],[Amount (SR)]])</f>
        <v>Zero</v>
      </c>
      <c r="AZ2" s="61" t="str">
        <f>IF(Table1[[#This Row],[Amount]]=Table1[[#This Row],[LTR Transportation in SR]],"Zero",Table1[[#This Row],[LTR Transportation in SR]]-Table1[[#This Row],[Amount]])</f>
        <v>Zero</v>
      </c>
      <c r="BA2" s="61" t="str">
        <f>IF(Table1[[#This Row],[Total Amount (SR)]]=Table1[[#This Row],[LHL Transportation in SR]],"Zero",Table1[[#This Row],[LHL Transportation in SR]]-Table1[[#This Row],[Total Amount (SR)]])</f>
        <v>Zero</v>
      </c>
      <c r="BB2" s="37">
        <f t="shared" ref="BB2:BB5" si="0">IF((Q2+A2+A2)=AX2,"zero",AX2-(Q2+A2+A2))</f>
        <v>998</v>
      </c>
      <c r="BC2" s="38"/>
      <c r="BD2" s="38"/>
      <c r="BE2" s="39" t="str">
        <f>AY2</f>
        <v>Zero</v>
      </c>
      <c r="BF2" s="38"/>
      <c r="BG2" s="28"/>
      <c r="BH2" s="40" t="e">
        <f>+AY2-(Q2+AA2+AK2)</f>
        <v>#VALUE!</v>
      </c>
      <c r="BI2" s="8"/>
      <c r="BJ2" s="34"/>
      <c r="BK2" s="34"/>
      <c r="BL2" s="29"/>
    </row>
    <row r="3" spans="1:64" x14ac:dyDescent="0.25">
      <c r="A3" s="32"/>
      <c r="B3" s="20"/>
      <c r="C3" s="33"/>
      <c r="D3" s="1"/>
      <c r="E3" s="1"/>
      <c r="F3" s="1"/>
      <c r="G3" s="1"/>
      <c r="H3" s="1"/>
      <c r="I3" s="2"/>
      <c r="J3" s="2"/>
      <c r="K3" s="3"/>
      <c r="L3" s="3"/>
      <c r="M3" s="65"/>
      <c r="N3" s="66"/>
      <c r="O3" s="22">
        <v>100</v>
      </c>
      <c r="P3" s="23">
        <v>150</v>
      </c>
      <c r="Q3" s="23">
        <f>Table1[Custom Duty]+Table1[Other Charges]</f>
        <v>250</v>
      </c>
      <c r="R3" s="34"/>
      <c r="S3" s="34"/>
      <c r="T3" s="34"/>
      <c r="U3" s="24"/>
      <c r="V3" s="34"/>
      <c r="W3" s="34"/>
      <c r="X3" s="34"/>
      <c r="Y3" s="67"/>
      <c r="Z3" s="67"/>
      <c r="AA3" s="1">
        <v>200</v>
      </c>
      <c r="AB3" s="34"/>
      <c r="AC3" s="34"/>
      <c r="AD3" s="34"/>
      <c r="AE3" s="6"/>
      <c r="AF3" s="34"/>
      <c r="AG3" s="34"/>
      <c r="AH3" s="34"/>
      <c r="AI3" s="26"/>
      <c r="AJ3" s="27"/>
      <c r="AK3" s="1">
        <v>500</v>
      </c>
      <c r="AL3" s="34"/>
      <c r="AM3" s="34"/>
      <c r="AN3" s="34"/>
      <c r="AO3" s="7"/>
      <c r="AP3" s="68"/>
      <c r="AQ3" s="1"/>
      <c r="AR3" s="34"/>
      <c r="AS3" s="34"/>
      <c r="AT3" s="3">
        <v>250</v>
      </c>
      <c r="AU3" s="3">
        <v>200</v>
      </c>
      <c r="AV3" s="69">
        <v>150</v>
      </c>
      <c r="AW3">
        <v>450</v>
      </c>
      <c r="AX3" s="36">
        <f>Table1[[#This Row],[LHL Transportation in SR]]+Table1[[#This Row],[LTR Transportation in SR]]+Table1[[#This Row],[Total LFP SR]]+Table1[[#This Row],[custom clearance charges in SR]]</f>
        <v>1050</v>
      </c>
      <c r="AY3" s="61">
        <f>IF(Table1[[#This Row],[Amount (SR)]]=Table1[[#This Row],[Total LFP SR]],"Zero",Table1[[#This Row],[Total LFP SR]]-Table1[[#This Row],[Amount (SR)]])</f>
        <v>-50</v>
      </c>
      <c r="AZ3" s="61">
        <f>IF(Table1[[#This Row],[Amount]]=Table1[[#This Row],[LTR Transportation in SR]],"Zero",Table1[[#This Row],[LTR Transportation in SR]]-Table1[[#This Row],[Amount]])</f>
        <v>-50</v>
      </c>
      <c r="BA3" s="61">
        <f>IF(Table1[[#This Row],[Total Amount (SR)]]=Table1[[#This Row],[LHL Transportation in SR]],"Zero",Table1[[#This Row],[LHL Transportation in SR]]-Table1[[#This Row],[Total Amount (SR)]])</f>
        <v>-50</v>
      </c>
      <c r="BB3" s="63">
        <f t="shared" si="0"/>
        <v>800</v>
      </c>
      <c r="BC3" s="34"/>
      <c r="BD3" s="34"/>
      <c r="BE3" s="71">
        <f>AY3</f>
        <v>-50</v>
      </c>
      <c r="BF3" s="34"/>
      <c r="BG3" s="28"/>
      <c r="BH3" s="40">
        <f>+AY3-(Q3+AA3+AK3)</f>
        <v>-1000</v>
      </c>
      <c r="BI3" s="72"/>
      <c r="BJ3" s="34"/>
      <c r="BK3" s="34"/>
      <c r="BL3" s="29"/>
    </row>
    <row r="4" spans="1:64" x14ac:dyDescent="0.25">
      <c r="A4" s="32"/>
      <c r="B4" s="20"/>
      <c r="C4" s="33"/>
      <c r="D4" s="1"/>
      <c r="E4" s="1"/>
      <c r="F4" s="21"/>
      <c r="G4" s="1"/>
      <c r="H4" s="1"/>
      <c r="I4" s="64"/>
      <c r="J4" s="64"/>
      <c r="K4" s="3"/>
      <c r="L4" s="3"/>
      <c r="M4" s="65"/>
      <c r="N4" s="66"/>
      <c r="O4" s="22">
        <v>50</v>
      </c>
      <c r="P4" s="23"/>
      <c r="Q4" s="23">
        <f>Table1[Custom Duty]+Table1[Other Charges]</f>
        <v>50</v>
      </c>
      <c r="R4" s="34"/>
      <c r="S4" s="34"/>
      <c r="T4" s="34"/>
      <c r="U4" s="24"/>
      <c r="V4" s="34"/>
      <c r="W4" s="34"/>
      <c r="X4" s="34"/>
      <c r="Y4" s="67"/>
      <c r="Z4" s="67"/>
      <c r="AA4" s="1">
        <v>50</v>
      </c>
      <c r="AB4" s="34"/>
      <c r="AC4" s="34"/>
      <c r="AD4" s="34"/>
      <c r="AE4" s="6"/>
      <c r="AF4" s="34"/>
      <c r="AG4" s="34"/>
      <c r="AH4" s="34"/>
      <c r="AI4" s="26"/>
      <c r="AJ4" s="27"/>
      <c r="AK4" s="1">
        <v>50</v>
      </c>
      <c r="AL4" s="34"/>
      <c r="AM4" s="34"/>
      <c r="AN4" s="34"/>
      <c r="AO4" s="7"/>
      <c r="AP4" s="68"/>
      <c r="AQ4" s="1"/>
      <c r="AR4" s="34"/>
      <c r="AS4" s="34"/>
      <c r="AT4" s="3">
        <v>50</v>
      </c>
      <c r="AU4" s="3">
        <v>50</v>
      </c>
      <c r="AV4" s="69">
        <v>40</v>
      </c>
      <c r="AW4">
        <v>60</v>
      </c>
      <c r="AX4" s="70">
        <f>Table1[[#This Row],[LHL Transportation in SR]]+Table1[[#This Row],[LTR Transportation in SR]]+Table1[[#This Row],[Total LFP SR]]+Table1[[#This Row],[custom clearance charges in SR]]</f>
        <v>200</v>
      </c>
      <c r="AY4" s="61" t="str">
        <f>IF(Table1[[#This Row],[Amount (SR)]]=Table1[[#This Row],[Total LFP SR]],"Zero",Table1[[#This Row],[Total LFP SR]]-Table1[[#This Row],[Amount (SR)]])</f>
        <v>Zero</v>
      </c>
      <c r="AZ4" s="61">
        <f>IF(Table1[[#This Row],[Amount]]=Table1[[#This Row],[LTR Transportation in SR]],"Zero",Table1[[#This Row],[LTR Transportation in SR]]-Table1[[#This Row],[Amount]])</f>
        <v>-10</v>
      </c>
      <c r="BA4" s="61">
        <f>IF(Table1[[#This Row],[Total Amount (SR)]]=Table1[[#This Row],[LHL Transportation in SR]],"Zero",Table1[[#This Row],[LHL Transportation in SR]]-Table1[[#This Row],[Total Amount (SR)]])</f>
        <v>10</v>
      </c>
      <c r="BB4" s="63">
        <f t="shared" si="0"/>
        <v>150</v>
      </c>
      <c r="BC4" s="34"/>
      <c r="BD4" s="34"/>
      <c r="BE4" s="71" t="str">
        <f>AY4</f>
        <v>Zero</v>
      </c>
      <c r="BF4" s="34"/>
      <c r="BG4" s="28"/>
      <c r="BH4" s="40" t="e">
        <f>+AY4-(Q4+AA4+AK4)</f>
        <v>#VALUE!</v>
      </c>
      <c r="BI4" s="72"/>
      <c r="BJ4" s="34"/>
      <c r="BK4" s="34"/>
      <c r="BL4" s="29"/>
    </row>
    <row r="5" spans="1:64" x14ac:dyDescent="0.25">
      <c r="A5" s="32"/>
      <c r="B5" s="20"/>
      <c r="C5" s="33"/>
      <c r="D5" s="1"/>
      <c r="E5" s="1"/>
      <c r="F5" s="21"/>
      <c r="G5" s="1"/>
      <c r="H5" s="1"/>
      <c r="I5" s="64"/>
      <c r="J5" s="64"/>
      <c r="K5" s="3"/>
      <c r="L5" s="3"/>
      <c r="M5" s="65"/>
      <c r="N5" s="66"/>
      <c r="O5" s="22"/>
      <c r="P5" s="23"/>
      <c r="Q5" s="23">
        <f>Table1[Custom Duty]+Table1[Other Charges]</f>
        <v>0</v>
      </c>
      <c r="R5" s="34"/>
      <c r="S5" s="34"/>
      <c r="T5" s="34"/>
      <c r="U5" s="24"/>
      <c r="V5" s="34"/>
      <c r="W5" s="34"/>
      <c r="X5" s="34"/>
      <c r="Y5" s="67"/>
      <c r="Z5" s="67"/>
      <c r="AA5" s="1"/>
      <c r="AB5" s="34"/>
      <c r="AC5" s="34"/>
      <c r="AD5" s="34"/>
      <c r="AE5" s="6"/>
      <c r="AF5" s="34"/>
      <c r="AG5" s="34"/>
      <c r="AH5" s="34"/>
      <c r="AI5" s="26"/>
      <c r="AJ5" s="27"/>
      <c r="AK5" s="1">
        <v>3</v>
      </c>
      <c r="AL5" s="34"/>
      <c r="AM5" s="34"/>
      <c r="AN5" s="34"/>
      <c r="AO5" s="7"/>
      <c r="AP5" s="68"/>
      <c r="AQ5" s="1"/>
      <c r="AR5" s="34"/>
      <c r="AS5" s="34"/>
      <c r="AT5" s="3"/>
      <c r="AU5" s="3"/>
      <c r="AV5" s="69"/>
      <c r="AX5" s="70">
        <f>Table1[[#This Row],[LHL Transportation in SR]]+Table1[[#This Row],[LTR Transportation in SR]]+Table1[[#This Row],[Total LFP SR]]+Table1[[#This Row],[custom clearance charges in SR]]</f>
        <v>0</v>
      </c>
      <c r="AY5" s="61" t="str">
        <f>IF(Table1[[#This Row],[Amount (SR)]]=Table1[[#This Row],[Total LFP SR]],"Zero",Table1[[#This Row],[Total LFP SR]]-Table1[[#This Row],[Amount (SR)]])</f>
        <v>Zero</v>
      </c>
      <c r="AZ5" s="61" t="str">
        <f>IF(Table1[[#This Row],[Amount]]=Table1[[#This Row],[LTR Transportation in SR]],"Zero",Table1[[#This Row],[LTR Transportation in SR]]-Table1[[#This Row],[Amount]])</f>
        <v>Zero</v>
      </c>
      <c r="BA5" s="61">
        <f>IF(Table1[[#This Row],[Total Amount (SR)]]=Table1[[#This Row],[LHL Transportation in SR]],"Zero",Table1[[#This Row],[LHL Transportation in SR]]-Table1[[#This Row],[Total Amount (SR)]])</f>
        <v>-3</v>
      </c>
      <c r="BB5" s="63" t="str">
        <f t="shared" si="0"/>
        <v>zero</v>
      </c>
      <c r="BC5" s="34"/>
      <c r="BD5" s="34"/>
      <c r="BE5" s="71" t="str">
        <f>AY5</f>
        <v>Zero</v>
      </c>
      <c r="BF5" s="34"/>
      <c r="BG5" s="28"/>
      <c r="BH5" s="40" t="e">
        <f>+AY5-(Q5+AA5+AK5)</f>
        <v>#VALUE!</v>
      </c>
      <c r="BI5" s="72"/>
      <c r="BJ5" s="34"/>
      <c r="BK5" s="34"/>
      <c r="BL5" s="29"/>
    </row>
  </sheetData>
  <sheetProtection formatCells="0" formatColumns="0" selectLockedCells="1" selectUnlockedCells="1"/>
  <conditionalFormatting sqref="AV2:AV5">
    <cfRule type="cellIs" dxfId="73" priority="36" operator="lessThan">
      <formula>14.84375</formula>
    </cfRule>
    <cfRule type="cellIs" dxfId="72" priority="37" operator="lessThan">
      <formula>15</formula>
    </cfRule>
  </conditionalFormatting>
  <conditionalFormatting sqref="AV2:AV5">
    <cfRule type="cellIs" dxfId="71" priority="34" operator="lessThan">
      <formula>15</formula>
    </cfRule>
    <cfRule type="cellIs" dxfId="70" priority="35" operator="greaterThan">
      <formula>15</formula>
    </cfRule>
  </conditionalFormatting>
  <conditionalFormatting sqref="AY2:BB5">
    <cfRule type="cellIs" dxfId="69" priority="29" operator="lessThan">
      <formula>10</formula>
    </cfRule>
    <cfRule type="cellIs" dxfId="68" priority="30" operator="lessThan">
      <formula>10</formula>
    </cfRule>
  </conditionalFormatting>
  <conditionalFormatting sqref="B2:B5">
    <cfRule type="duplicateValues" dxfId="67" priority="39"/>
  </conditionalFormatting>
  <dataValidations count="1">
    <dataValidation type="decimal" errorStyle="warning" operator="lessThan" allowBlank="1" showInputMessage="1" showErrorMessage="1" errorTitle="less than" error="less than" sqref="AV2:AV5">
      <formula1>IF(AF2=0,0,(+AF2-AT2)/AF2*100)&lt;15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TRACKING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Hameed Al Salem (LBD)</dc:creator>
  <cp:lastModifiedBy>osama</cp:lastModifiedBy>
  <dcterms:created xsi:type="dcterms:W3CDTF">2016-03-03T05:25:06Z</dcterms:created>
  <dcterms:modified xsi:type="dcterms:W3CDTF">2016-04-05T10:01:13Z</dcterms:modified>
</cp:coreProperties>
</file>